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отчет!$A$9:$C$29</definedName>
    <definedName name="_xlnm.Print_Area" localSheetId="1">отчет!$A$1:$C$29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10" i="12" l="1"/>
  <c r="C21" i="12" l="1"/>
  <c r="C19" i="12" s="1"/>
  <c r="C17" i="12" s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</calcChain>
</file>

<file path=xl/sharedStrings.xml><?xml version="1.0" encoding="utf-8"?>
<sst xmlns="http://schemas.openxmlformats.org/spreadsheetml/2006/main" count="98" uniqueCount="95">
  <si>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</si>
  <si>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</si>
  <si>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</si>
  <si>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</si>
  <si>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</si>
  <si>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</si>
  <si>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</si>
  <si>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</si>
  <si>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</si>
  <si>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</si>
  <si>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</si>
  <si>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</si>
  <si>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</si>
  <si>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</si>
  <si>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</si>
  <si>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</si>
  <si>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</si>
  <si>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</si>
  <si>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</si>
  <si>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</si>
  <si>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</si>
  <si>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</si>
  <si>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</si>
  <si>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</si>
  <si>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</si>
  <si>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</si>
  <si>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</si>
  <si>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</si>
  <si>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</si>
  <si>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</si>
  <si>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</si>
  <si>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</si>
  <si>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</si>
  <si>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</si>
  <si>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</si>
  <si>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</si>
  <si>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</si>
  <si>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</si>
  <si>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</si>
  <si>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</si>
  <si>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</si>
  <si>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</si>
  <si>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</si>
  <si>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</si>
  <si>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</si>
  <si>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</si>
  <si>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</si>
  <si>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</si>
  <si>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</si>
  <si>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</si>
  <si>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</si>
  <si>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</si>
  <si>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</si>
  <si>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</si>
  <si>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</si>
  <si>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</si>
  <si>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</si>
  <si>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</si>
  <si>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</si>
  <si>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</si>
  <si>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</si>
  <si>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</si>
  <si>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</si>
  <si>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</si>
  <si>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</si>
  <si>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2.3</t>
  </si>
  <si>
    <t>2.2</t>
  </si>
  <si>
    <t xml:space="preserve"> (рублей)</t>
  </si>
  <si>
    <t>Приложение 7</t>
  </si>
  <si>
    <t xml:space="preserve">к постановлению </t>
  </si>
  <si>
    <t>Администрации города</t>
  </si>
  <si>
    <t>от_________________№_________________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</si>
  <si>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</si>
  <si>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</si>
  <si>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</si>
  <si>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</si>
  <si>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</si>
  <si>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</si>
  <si>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</si>
  <si>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</si>
  <si>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1.1</t>
  </si>
  <si>
    <t>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</si>
  <si>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1.2</t>
  </si>
  <si>
    <t>Доходы местного бюджета от платы в счёт возмещения вреда, причиняемого автомобильным дорогам местного значения тяжеловесными транспортными средствами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</si>
  <si>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</si>
  <si>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</si>
  <si>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</si>
  <si>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</si>
  <si>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</si>
  <si>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</si>
  <si>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</si>
  <si>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</si>
  <si>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фактически сложившиеся остатки прошлых лет консолидированного дорожного фонда МО на 1 января текущего года</t>
  </si>
  <si>
    <t>1.8</t>
  </si>
  <si>
    <t>Отчет об использовании средств дорожного фонда муниципального образования городской округ Сургут Ханты-Мансийского автономного округа – Югры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</si>
</sst>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4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74" t="s">
        <v>53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21.75" customHeight="1" x14ac:dyDescent="0.25">
      <c r="B3" s="6"/>
      <c r="C3" s="31"/>
      <c r="D3" s="31"/>
      <c r="E3" s="31"/>
      <c r="F3" s="31"/>
      <c r="G3" s="75"/>
      <c r="H3" s="75"/>
      <c r="I3" s="75"/>
      <c r="J3" s="75"/>
      <c r="K3" s="75"/>
      <c r="L3" s="75"/>
      <c r="M3" s="75"/>
      <c r="N3" s="75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6" t="s">
        <v>36</v>
      </c>
      <c r="H4" s="76"/>
      <c r="I4" s="76"/>
      <c r="J4" s="76"/>
      <c r="K4" s="76"/>
      <c r="L4" s="76"/>
      <c r="M4" s="76"/>
      <c r="N4" s="76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62" t="s">
        <v>27</v>
      </c>
      <c r="B6" s="77" t="s">
        <v>1</v>
      </c>
      <c r="C6" s="2"/>
      <c r="D6" s="67" t="s">
        <v>44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19" ht="44.25" customHeight="1" x14ac:dyDescent="0.25">
      <c r="A7" s="63"/>
      <c r="B7" s="65"/>
      <c r="C7" s="65" t="s">
        <v>52</v>
      </c>
      <c r="D7" s="65" t="s">
        <v>50</v>
      </c>
      <c r="E7" s="65" t="s">
        <v>29</v>
      </c>
      <c r="F7" s="71" t="s">
        <v>48</v>
      </c>
      <c r="G7" s="72"/>
      <c r="H7" s="72"/>
      <c r="I7" s="72"/>
      <c r="J7" s="72"/>
      <c r="K7" s="73"/>
      <c r="L7" s="65" t="s">
        <v>49</v>
      </c>
      <c r="M7" s="65" t="s">
        <v>38</v>
      </c>
      <c r="N7" s="65" t="s">
        <v>39</v>
      </c>
      <c r="O7" s="65" t="s">
        <v>40</v>
      </c>
      <c r="P7" s="65" t="s">
        <v>41</v>
      </c>
      <c r="Q7" s="65" t="s">
        <v>47</v>
      </c>
      <c r="R7" s="65" t="s">
        <v>42</v>
      </c>
      <c r="S7" s="65" t="s">
        <v>43</v>
      </c>
    </row>
    <row r="8" spans="1:19" ht="23.25" customHeight="1" x14ac:dyDescent="0.25">
      <c r="A8" s="63"/>
      <c r="B8" s="65"/>
      <c r="C8" s="65"/>
      <c r="D8" s="65"/>
      <c r="E8" s="65"/>
      <c r="F8" s="68" t="s">
        <v>0</v>
      </c>
      <c r="G8" s="70" t="s">
        <v>2</v>
      </c>
      <c r="H8" s="70"/>
      <c r="I8" s="39"/>
      <c r="J8" s="39"/>
      <c r="K8" s="40"/>
      <c r="L8" s="65"/>
      <c r="M8" s="65"/>
      <c r="N8" s="65"/>
      <c r="O8" s="65"/>
      <c r="P8" s="65"/>
      <c r="Q8" s="65"/>
      <c r="R8" s="65"/>
      <c r="S8" s="65"/>
    </row>
    <row r="9" spans="1:19" ht="227.25" x14ac:dyDescent="0.25">
      <c r="A9" s="64"/>
      <c r="B9" s="66"/>
      <c r="C9" s="66"/>
      <c r="D9" s="66"/>
      <c r="E9" s="66"/>
      <c r="F9" s="69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66"/>
      <c r="M9" s="66"/>
      <c r="N9" s="66"/>
      <c r="O9" s="66"/>
      <c r="P9" s="66"/>
      <c r="Q9" s="66"/>
      <c r="R9" s="66"/>
      <c r="S9" s="66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61" t="s">
        <v>31</v>
      </c>
      <c r="D38" s="61"/>
      <c r="E38" s="33"/>
      <c r="F38" s="30"/>
      <c r="G38" s="61" t="s">
        <v>32</v>
      </c>
      <c r="H38" s="61"/>
      <c r="I38" s="24"/>
      <c r="J38" s="24"/>
      <c r="K38" s="24"/>
      <c r="O38" s="61" t="s">
        <v>31</v>
      </c>
      <c r="P38" s="61"/>
      <c r="Q38" s="30"/>
      <c r="R38" s="61" t="s">
        <v>32</v>
      </c>
      <c r="S38" s="61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B2:S2"/>
    <mergeCell ref="C7:C9"/>
    <mergeCell ref="G3:N3"/>
    <mergeCell ref="G4:N4"/>
    <mergeCell ref="P7:P9"/>
    <mergeCell ref="R7:R9"/>
    <mergeCell ref="E7:E9"/>
    <mergeCell ref="B6:B9"/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view="pageBreakPreview" topLeftCell="A19" zoomScale="80" zoomScaleNormal="80" zoomScaleSheetLayoutView="80" workbookViewId="0">
      <selection activeCell="B14" sqref="B14"/>
    </sheetView>
  </sheetViews>
  <sheetFormatPr defaultRowHeight="15" x14ac:dyDescent="0.25"/>
  <cols>
    <col min="1" max="1" width="5.85546875" style="46" customWidth="1"/>
    <col min="2" max="2" width="78.7109375" style="41" customWidth="1"/>
    <col min="3" max="3" width="43.7109375" style="41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x14ac:dyDescent="0.25">
      <c r="A1" s="52"/>
      <c r="B1" s="49"/>
      <c r="C1" s="53" t="s">
        <v>68</v>
      </c>
    </row>
    <row r="2" spans="1:3" x14ac:dyDescent="0.25">
      <c r="A2" s="52"/>
      <c r="B2" s="49"/>
      <c r="C2" s="54" t="s">
        <v>69</v>
      </c>
    </row>
    <row r="3" spans="1:3" x14ac:dyDescent="0.25">
      <c r="A3" s="52"/>
      <c r="B3" s="49"/>
      <c r="C3" s="54" t="s">
        <v>70</v>
      </c>
    </row>
    <row r="4" spans="1:3" x14ac:dyDescent="0.25">
      <c r="A4" s="52"/>
      <c r="B4" s="49"/>
      <c r="C4" s="54" t="s">
        <v>71</v>
      </c>
    </row>
    <row r="5" spans="1:3" x14ac:dyDescent="0.25">
      <c r="A5" s="52"/>
      <c r="B5" s="49"/>
      <c r="C5" s="54"/>
    </row>
    <row r="6" spans="1:3" ht="40.5" customHeight="1" x14ac:dyDescent="0.25">
      <c r="A6" s="78" t="s">
        <v>94</v>
      </c>
      <c r="B6" s="79"/>
      <c r="C6" s="79"/>
    </row>
    <row r="8" spans="1:3" ht="18.75" x14ac:dyDescent="0.3">
      <c r="C8" s="50" t="s">
        <v>67</v>
      </c>
    </row>
    <row r="9" spans="1:3" s="43" customFormat="1" ht="31.5" x14ac:dyDescent="0.25">
      <c r="A9" s="44" t="s">
        <v>27</v>
      </c>
      <c r="B9" s="45" t="s">
        <v>54</v>
      </c>
      <c r="C9" s="44" t="s">
        <v>55</v>
      </c>
    </row>
    <row r="10" spans="1:3" s="48" customFormat="1" ht="15.75" x14ac:dyDescent="0.25">
      <c r="A10" s="51" t="s">
        <v>59</v>
      </c>
      <c r="B10" s="80" t="s">
        <v>57</v>
      </c>
      <c r="C10" s="59">
        <f>C11+C12+C13+C14+C15+C16+C17+C18</f>
        <v>3548070241.2300005</v>
      </c>
    </row>
    <row r="11" spans="1:3" s="48" customFormat="1" ht="63" x14ac:dyDescent="0.25">
      <c r="A11" s="56" t="s">
        <v>80</v>
      </c>
      <c r="B11" s="81" t="s">
        <v>79</v>
      </c>
      <c r="C11" s="59">
        <v>51328010.719999999</v>
      </c>
    </row>
    <row r="12" spans="1:3" s="47" customFormat="1" ht="47.25" x14ac:dyDescent="0.25">
      <c r="A12" s="56" t="s">
        <v>82</v>
      </c>
      <c r="B12" s="81" t="s">
        <v>81</v>
      </c>
      <c r="C12" s="59">
        <v>128459544.23999999</v>
      </c>
    </row>
    <row r="13" spans="1:3" s="47" customFormat="1" ht="47.25" x14ac:dyDescent="0.25">
      <c r="A13" s="56" t="s">
        <v>87</v>
      </c>
      <c r="B13" s="81" t="s">
        <v>83</v>
      </c>
      <c r="C13" s="59">
        <v>10350435.23</v>
      </c>
    </row>
    <row r="14" spans="1:3" s="47" customFormat="1" ht="47.25" x14ac:dyDescent="0.25">
      <c r="A14" s="56" t="s">
        <v>88</v>
      </c>
      <c r="B14" s="81" t="s">
        <v>72</v>
      </c>
      <c r="C14" s="59">
        <v>0</v>
      </c>
    </row>
    <row r="15" spans="1:3" s="47" customFormat="1" ht="31.5" x14ac:dyDescent="0.25">
      <c r="A15" s="56" t="s">
        <v>89</v>
      </c>
      <c r="B15" s="81" t="s">
        <v>84</v>
      </c>
      <c r="C15" s="59">
        <v>398533994.50999999</v>
      </c>
    </row>
    <row r="16" spans="1:3" s="47" customFormat="1" ht="31.5" x14ac:dyDescent="0.25">
      <c r="A16" s="56" t="s">
        <v>90</v>
      </c>
      <c r="B16" s="81" t="s">
        <v>85</v>
      </c>
      <c r="C16" s="59">
        <v>0</v>
      </c>
    </row>
    <row r="17" spans="1:3" s="47" customFormat="1" ht="20.25" customHeight="1" x14ac:dyDescent="0.25">
      <c r="A17" s="56" t="s">
        <v>91</v>
      </c>
      <c r="B17" s="81" t="s">
        <v>86</v>
      </c>
      <c r="C17" s="59">
        <f>C19-C11-C12-C13-C14-C15-C16-C18</f>
        <v>2923957233.0300007</v>
      </c>
    </row>
    <row r="18" spans="1:3" s="47" customFormat="1" ht="35.25" customHeight="1" x14ac:dyDescent="0.25">
      <c r="A18" s="56" t="s">
        <v>93</v>
      </c>
      <c r="B18" s="81" t="s">
        <v>92</v>
      </c>
      <c r="C18" s="59">
        <v>35441023.5</v>
      </c>
    </row>
    <row r="19" spans="1:3" s="47" customFormat="1" ht="15.75" x14ac:dyDescent="0.25">
      <c r="A19" s="44" t="s">
        <v>60</v>
      </c>
      <c r="B19" s="82" t="s">
        <v>56</v>
      </c>
      <c r="C19" s="59">
        <f>C21+C28+C27</f>
        <v>3548070241.23</v>
      </c>
    </row>
    <row r="20" spans="1:3" s="42" customFormat="1" ht="15.75" x14ac:dyDescent="0.25">
      <c r="A20" s="51"/>
      <c r="B20" s="82" t="s">
        <v>61</v>
      </c>
      <c r="C20" s="59"/>
    </row>
    <row r="21" spans="1:3" s="43" customFormat="1" ht="15.75" x14ac:dyDescent="0.25">
      <c r="A21" s="51" t="s">
        <v>58</v>
      </c>
      <c r="B21" s="82" t="s">
        <v>62</v>
      </c>
      <c r="C21" s="59">
        <f>SUM(C22:C26)</f>
        <v>3402915301.0699997</v>
      </c>
    </row>
    <row r="22" spans="1:3" s="43" customFormat="1" ht="47.25" x14ac:dyDescent="0.25">
      <c r="A22" s="55"/>
      <c r="B22" s="81" t="s">
        <v>78</v>
      </c>
      <c r="C22" s="58">
        <v>2565804033.21</v>
      </c>
    </row>
    <row r="23" spans="1:3" s="49" customFormat="1" ht="165.75" customHeight="1" x14ac:dyDescent="0.25">
      <c r="A23" s="55"/>
      <c r="B23" s="81" t="s">
        <v>73</v>
      </c>
      <c r="C23" s="58">
        <v>829773580.38999999</v>
      </c>
    </row>
    <row r="24" spans="1:3" s="49" customFormat="1" ht="31.5" x14ac:dyDescent="0.25">
      <c r="A24" s="55"/>
      <c r="B24" s="81" t="s">
        <v>74</v>
      </c>
      <c r="C24" s="58">
        <v>0</v>
      </c>
    </row>
    <row r="25" spans="1:3" s="49" customFormat="1" ht="31.5" x14ac:dyDescent="0.25">
      <c r="A25" s="55"/>
      <c r="B25" s="81" t="s">
        <v>75</v>
      </c>
      <c r="C25" s="58">
        <v>0</v>
      </c>
    </row>
    <row r="26" spans="1:3" s="49" customFormat="1" ht="94.5" x14ac:dyDescent="0.25">
      <c r="A26" s="55"/>
      <c r="B26" s="81" t="s">
        <v>76</v>
      </c>
      <c r="C26" s="58">
        <v>7337687.4699999997</v>
      </c>
    </row>
    <row r="27" spans="1:3" s="49" customFormat="1" ht="47.25" x14ac:dyDescent="0.25">
      <c r="A27" s="55" t="s">
        <v>66</v>
      </c>
      <c r="B27" s="81" t="s">
        <v>63</v>
      </c>
      <c r="C27" s="58">
        <v>83724871.260000005</v>
      </c>
    </row>
    <row r="28" spans="1:3" s="49" customFormat="1" ht="31.5" x14ac:dyDescent="0.25">
      <c r="A28" s="55" t="s">
        <v>65</v>
      </c>
      <c r="B28" s="81" t="s">
        <v>64</v>
      </c>
      <c r="C28" s="58">
        <v>61430068.899999999</v>
      </c>
    </row>
    <row r="29" spans="1:3" s="49" customFormat="1" ht="15.75" x14ac:dyDescent="0.25">
      <c r="A29" s="57"/>
      <c r="B29" s="83" t="s">
        <v>77</v>
      </c>
      <c r="C29" s="60">
        <v>0</v>
      </c>
    </row>
  </sheetData>
  <autoFilter ref="A9:C29"/>
  <mergeCells count="1">
    <mergeCell ref="A6:C6"/>
  </mergeCells>
  <printOptions horizontalCentered="1"/>
  <pageMargins left="1.1811023622047245" right="0.39370078740157483" top="0.59055118110236227" bottom="0.59055118110236227" header="0" footer="0"/>
  <pageSetup paperSize="9" scale="66" firstPageNumber="95" fitToHeight="0" orientation="portrait" useFirstPageNumber="1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2025-10-21T05:36:31Z</dcterms:modified>
</cp:coreProperties>
</file>